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Table2" sheetId="2" r:id="rId1"/>
  </sheets>
  <definedNames>
    <definedName name="_xlnm.Print_Area" localSheetId="0">Table2!$A$1:$G$85</definedName>
  </definedNames>
  <calcPr calcId="145621"/>
</workbook>
</file>

<file path=xl/calcChain.xml><?xml version="1.0" encoding="utf-8"?>
<calcChain xmlns="http://schemas.openxmlformats.org/spreadsheetml/2006/main">
  <c r="E59" i="2" l="1"/>
  <c r="E71" i="2"/>
  <c r="E73" i="2"/>
  <c r="E72" i="2"/>
  <c r="E58" i="2"/>
  <c r="E44" i="2"/>
  <c r="E42" i="2"/>
  <c r="G35" i="2"/>
  <c r="F35" i="2"/>
  <c r="E38" i="2"/>
  <c r="E36" i="2"/>
  <c r="E35" i="2" s="1"/>
  <c r="E23" i="2"/>
  <c r="E60" i="2" l="1"/>
  <c r="G80" i="2"/>
  <c r="F80" i="2"/>
  <c r="E80" i="2"/>
  <c r="E18" i="2" l="1"/>
  <c r="G52" i="2"/>
  <c r="G51" i="2" s="1"/>
  <c r="F52" i="2"/>
  <c r="F51" i="2" s="1"/>
  <c r="E52" i="2"/>
  <c r="E51" i="2" s="1"/>
  <c r="E50" i="2"/>
  <c r="G22" i="2" l="1"/>
  <c r="G21" i="2" s="1"/>
  <c r="F22" i="2"/>
  <c r="F21" i="2" s="1"/>
  <c r="G27" i="2"/>
  <c r="F27" i="2"/>
  <c r="G29" i="2"/>
  <c r="F29" i="2"/>
  <c r="E29" i="2"/>
  <c r="G32" i="2"/>
  <c r="G31" i="2" s="1"/>
  <c r="F32" i="2"/>
  <c r="F31" i="2" s="1"/>
  <c r="E32" i="2"/>
  <c r="E31" i="2" s="1"/>
  <c r="G37" i="2"/>
  <c r="G34" i="2" s="1"/>
  <c r="F37" i="2"/>
  <c r="F34" i="2" s="1"/>
  <c r="E37" i="2"/>
  <c r="E34" i="2" s="1"/>
  <c r="G46" i="2"/>
  <c r="G45" i="2" s="1"/>
  <c r="F46" i="2"/>
  <c r="F45" i="2" s="1"/>
  <c r="E46" i="2"/>
  <c r="E45" i="2" s="1"/>
  <c r="G57" i="2"/>
  <c r="G56" i="2" s="1"/>
  <c r="G55" i="2" s="1"/>
  <c r="F57" i="2"/>
  <c r="F56" i="2" s="1"/>
  <c r="F55" i="2" s="1"/>
  <c r="E57" i="2"/>
  <c r="E56" i="2" s="1"/>
  <c r="E55" i="2" s="1"/>
  <c r="G49" i="2"/>
  <c r="G48" i="2" s="1"/>
  <c r="F49" i="2"/>
  <c r="F48" i="2" s="1"/>
  <c r="E49" i="2"/>
  <c r="E48" i="2" s="1"/>
  <c r="G43" i="2"/>
  <c r="F43" i="2"/>
  <c r="E43" i="2"/>
  <c r="G41" i="2"/>
  <c r="F41" i="2"/>
  <c r="E41" i="2"/>
  <c r="E28" i="2"/>
  <c r="E27" i="2" s="1"/>
  <c r="G40" i="2" l="1"/>
  <c r="F40" i="2"/>
  <c r="E40" i="2"/>
  <c r="E39" i="2" s="1"/>
  <c r="G54" i="2" l="1"/>
  <c r="F54" i="2"/>
  <c r="E54" i="2"/>
  <c r="E74" i="2"/>
  <c r="E22" i="2"/>
  <c r="E21" i="2" s="1"/>
  <c r="G18" i="2"/>
  <c r="F18" i="2"/>
  <c r="G25" i="2"/>
  <c r="G24" i="2" s="1"/>
  <c r="G20" i="2" s="1"/>
  <c r="G19" i="2" s="1"/>
  <c r="F25" i="2"/>
  <c r="F24" i="2" s="1"/>
  <c r="F20" i="2" s="1"/>
  <c r="F19" i="2" s="1"/>
  <c r="E25" i="2"/>
  <c r="E24" i="2" s="1"/>
  <c r="E20" i="2" l="1"/>
  <c r="E19" i="2" s="1"/>
  <c r="E17" i="2" s="1"/>
  <c r="F17" i="2"/>
  <c r="G17" i="2"/>
</calcChain>
</file>

<file path=xl/sharedStrings.xml><?xml version="1.0" encoding="utf-8"?>
<sst xmlns="http://schemas.openxmlformats.org/spreadsheetml/2006/main" count="303" uniqueCount="132">
  <si>
    <t/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</si>
  <si>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</si>
  <si>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</si>
  <si>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</si>
  <si>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</si>
  <si>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</si>
  <si>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</si>
  <si>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</si>
  <si>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</si>
  <si>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</si>
  <si>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</si>
  <si>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</si>
  <si>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</si>
  <si>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</si>
  <si>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</si>
  <si>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</si>
  <si>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</si>
  <si>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</si>
  <si>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</si>
  <si>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</si>
  <si>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</si>
  <si>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</si>
  <si>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</si>
  <si>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</si>
  <si>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</si>
  <si>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</si>
  <si>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</si>
  <si>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</si>
  <si>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</si>
  <si>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</si>
  <si>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</si>
  <si>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</si>
  <si>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</si>
  <si>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</si>
  <si>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</si>
  <si>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</si>
  <si>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</si>
  <si>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</si>
  <si>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</si>
  <si>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</si>
  <si>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</si>
  <si>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</si>
  <si>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</si>
  <si>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</si>
  <si>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</si>
  <si>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</si>
  <si>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</si>
  <si>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</si>
  <si>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</si>
  <si>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</si>
  <si>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</si>
  <si>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</si>
  <si>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</si>
  <si>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</si>
  <si>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</si>
  <si>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</si>
  <si>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</si>
  <si>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</si>
  <si>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</si>
  <si>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</si>
  <si>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</si>
  <si>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</si>
  <si>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</si>
  <si>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</si>
  <si>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</si>
  <si>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</si>
  <si>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</si>
  <si>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</si>
  <si>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</si>
  <si>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</si>
  <si>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</si>
  <si>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</si>
  <si>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"Иоссер"</t>
  </si>
  <si>
    <r>
      <t xml:space="preserve">к решению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</si>
  <si>
    <t xml:space="preserve">"О внесении изменений и дополнений в решение Совета сельского поселения "Иоссер" </t>
  </si>
  <si>
    <t>Приложение 3</t>
  </si>
  <si>
    <t>Расходы на содержание бани</t>
  </si>
  <si>
    <t>31 2 2А 00000</t>
  </si>
  <si>
    <t>Оказание услуг по вывозу ТКО (кладбище)</t>
  </si>
  <si>
    <t>31 1 1Г 00000</t>
  </si>
  <si>
    <t>31 1 1А 64605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</si>
  <si>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</si>
  <si>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</si>
  <si>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</si>
  <si>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Благоустройство территории</t>
  </si>
  <si>
    <t>31 1 1Б 00000</t>
  </si>
  <si>
    <t>Проведение профилактических дезинсекционных мероприятий по противоклещевой обработке территорий населенных пунктов</t>
  </si>
  <si>
    <t>31 1 1Б 64608</t>
  </si>
  <si>
    <t>Сбор, транспортировка, размещение отходов в поселениях</t>
  </si>
  <si>
    <t>31 1 1Б 64611</t>
  </si>
  <si>
    <t>Выполнение расходных обязательств, отнесенных к полномочиям соответствующих органов местного самоуправления (оказание услуг по вывозу ТКО, кладбище)</t>
  </si>
  <si>
    <t>31 1 1Г 64605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</si>
  <si>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</si>
  <si>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</si>
  <si>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</si>
  <si>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</si>
  <si>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</si>
  <si>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Выполнение расходных обязательств, отнесенных к полномочиям соответствующих органов местного самоуправления (реализация противопожарных мероприятий)</t>
  </si>
  <si>
    <t>33 1 1А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</si>
  <si>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</si>
  <si>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</si>
  <si>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</si>
  <si>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r>
      <t>от</t>
    </r>
    <r>
      <rPr>
        <sz val="9"/>
        <color rgb="FFFF0000"/>
        <rFont val="Times New Roman"/>
        <family val="1"/>
        <charset val="204"/>
      </rPr>
      <t xml:space="preserve"> 23.12.2022 № 5-12/2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"Иоссер"</t>
    </r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</si>
  <si>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</t>
    </r>
    <r>
      <rPr>
        <sz val="9"/>
        <color rgb="FFFF0000"/>
        <rFont val="Times New Roman"/>
        <family val="1"/>
        <charset val="204"/>
      </rPr>
      <t xml:space="preserve"> 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</si>
  <si>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от 23.12.2022 № 5-12/2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</si>
  <si>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 xml:space="preserve">2024 и 2025 </t>
    </r>
    <r>
      <rPr>
        <sz val="8"/>
        <color rgb="FF000000"/>
        <rFont val="Times New Roman"/>
        <family val="1"/>
        <charset val="204"/>
      </rPr>
      <t>годов"</t>
    </r>
  </si>
  <si>
    <r>
      <t xml:space="preserve">ВЕДОМСТВЕННАЯ СТРУКТУРА РАСХОДОВ
БЮДЖЕТА МО СП "ИОССЕР"
НА </t>
    </r>
    <r>
      <rPr>
        <b/>
        <sz val="10"/>
        <color rgb="FFFF0000"/>
        <rFont val="Times New Roman"/>
        <family val="1"/>
        <charset val="204"/>
      </rPr>
      <t>2023</t>
    </r>
    <r>
      <rPr>
        <b/>
        <sz val="10"/>
        <color rgb="FF000000"/>
        <rFont val="Times New Roman"/>
        <family val="1"/>
        <charset val="204"/>
      </rPr>
      <t xml:space="preserve"> ГОД И ПЛАНОВЫЙ ПЕРИОД </t>
    </r>
    <r>
      <rPr>
        <b/>
        <sz val="10"/>
        <color rgb="FFFF0000"/>
        <rFont val="Times New Roman"/>
        <family val="1"/>
        <charset val="204"/>
      </rPr>
      <t>2024 и 2025</t>
    </r>
    <r>
      <rPr>
        <b/>
        <sz val="10"/>
        <color rgb="FF000000"/>
        <rFont val="Times New Roman"/>
        <family val="1"/>
        <charset val="204"/>
      </rPr>
      <t xml:space="preserve"> ГОДОВ</t>
    </r>
  </si>
  <si>
    <t>2025 год</t>
  </si>
  <si>
    <t>Ликвидация мест несанкционированного размещения отходов</t>
  </si>
  <si>
    <t>31 1 1Б 64607</t>
  </si>
  <si>
    <t>корректировка расходов 2024-2025</t>
  </si>
  <si>
    <t xml:space="preserve">(+36 195,20)- на клещей (служ.записка ФУ от 26.04.2023) за чет МБТ </t>
  </si>
  <si>
    <t>Кор.КВР: (-15 000,00) с 247; (+15 000,00) на 244 (ком.усл.МЖФ), служ.зап. от 15.06.2023 №02-24/51</t>
  </si>
  <si>
    <t>Осуществление полномочий (реализация мероприятий на МЖФ)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</si>
  <si>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</si>
  <si>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00000</t>
  </si>
  <si>
    <t>31 2 2Р 64585</t>
  </si>
  <si>
    <t>(+199 690,00)- на промывку отопления (реш МР от 21.06.23 №324) за счет МБТ на полном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</si>
  <si>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</si>
  <si>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</si>
  <si>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(+7000,00)руб. на обучение главы (электро; тепловые установки)</t>
  </si>
  <si>
    <t xml:space="preserve">(-90 000,00); (+45 000,00)- приобрет.ламп (ход-во от 23.11.2023) </t>
  </si>
  <si>
    <t>Улично-дорожная сеть</t>
  </si>
  <si>
    <t>31 1 1Ж 00100</t>
  </si>
  <si>
    <t xml:space="preserve">(+259 730,00) на ул-дор сеть с бани (ход-во от 23.11.2023) </t>
  </si>
  <si>
    <t xml:space="preserve">(+231 110,00) на ул-дор сеть с бани и ул.освещ (ход-во от 23.11.2023) </t>
  </si>
  <si>
    <t xml:space="preserve">(-259 730,00) на ул-дор сеть (ход-во от 23.11.2023) </t>
  </si>
  <si>
    <t xml:space="preserve">(-125 360,00) на ул-дор сеть (ход-во от 23.11.2023) </t>
  </si>
  <si>
    <t xml:space="preserve">(-1 000,00) с пож.сигнализации (ход-во от 23.11.2023) </t>
  </si>
  <si>
    <t xml:space="preserve">(-5 000,00) с пр.в отпуск аппарата; (+2 700,00) на курсы пов.квал. главе(ход-во от 23.11.2023) </t>
  </si>
  <si>
    <t xml:space="preserve">(-43 750,00) с отопления; (-17 000,00) с инфор.услуг; (+3 300,00) на хоз.нужды админ (ход-во от 23.11.2023) 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</si>
  <si>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01.12.2023 № 5-18/1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</si>
</sst>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7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color rgb="FFFF0000"/>
      <name val="Calibri"/>
      <family val="2"/>
      <scheme val="minor"/>
    </font>
    <font>
      <i/>
      <sz val="9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49" fontId="1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vertical="center" wrapText="1"/>
    </xf>
    <xf numFmtId="14" fontId="16" fillId="0" borderId="0" xfId="0" applyNumberFormat="1" applyFont="1" applyFill="1" applyAlignment="1">
      <alignment horizontal="center" vertical="top" wrapText="1"/>
    </xf>
    <xf numFmtId="0" fontId="17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14" fontId="18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49" fontId="19" fillId="0" borderId="0" xfId="0" applyNumberFormat="1" applyFont="1" applyFill="1" applyAlignment="1">
      <alignment vertical="top" wrapText="1"/>
    </xf>
    <xf numFmtId="49" fontId="19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26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0" fontId="3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31" fillId="0" borderId="0" xfId="0" applyFont="1" applyFill="1" applyAlignment="1">
      <alignment vertical="top" wrapText="1"/>
    </xf>
    <xf numFmtId="0" fontId="32" fillId="0" borderId="0" xfId="0" applyFont="1" applyFill="1" applyAlignment="1">
      <alignment vertical="top" wrapText="1"/>
    </xf>
    <xf numFmtId="14" fontId="18" fillId="0" borderId="0" xfId="0" applyNumberFormat="1" applyFont="1" applyFill="1" applyAlignment="1">
      <alignment vertical="top" wrapText="1"/>
    </xf>
    <xf numFmtId="164" fontId="15" fillId="0" borderId="0" xfId="0" applyNumberFormat="1" applyFont="1" applyFill="1" applyAlignment="1">
      <alignment vertical="center" wrapText="1"/>
    </xf>
    <xf numFmtId="164" fontId="17" fillId="0" borderId="0" xfId="0" applyNumberFormat="1" applyFont="1" applyFill="1" applyAlignment="1">
      <alignment vertical="top" wrapText="1"/>
    </xf>
    <xf numFmtId="0" fontId="33" fillId="0" borderId="0" xfId="0" applyFont="1" applyFill="1" applyAlignment="1">
      <alignment vertical="center" wrapText="1"/>
    </xf>
    <xf numFmtId="0" fontId="24" fillId="3" borderId="0" xfId="0" applyFont="1" applyFill="1" applyAlignment="1">
      <alignment vertical="top" wrapText="1"/>
    </xf>
    <xf numFmtId="0" fontId="15" fillId="3" borderId="0" xfId="0" applyFont="1" applyFill="1" applyAlignment="1">
      <alignment vertical="center" wrapText="1"/>
    </xf>
    <xf numFmtId="0" fontId="15" fillId="3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top" wrapText="1"/>
    </xf>
    <xf numFmtId="164" fontId="19" fillId="0" borderId="0" xfId="0" applyNumberFormat="1" applyFont="1" applyFill="1" applyAlignment="1">
      <alignment vertical="top" wrapText="1"/>
    </xf>
    <xf numFmtId="49" fontId="21" fillId="0" borderId="0" xfId="0" applyNumberFormat="1" applyFont="1" applyFill="1" applyAlignment="1">
      <alignment vertical="top" wrapText="1"/>
    </xf>
    <xf numFmtId="49" fontId="21" fillId="0" borderId="0" xfId="0" applyNumberFormat="1" applyFont="1" applyFill="1" applyAlignment="1">
      <alignment vertical="center" wrapText="1"/>
    </xf>
    <xf numFmtId="0" fontId="23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center" wrapText="1"/>
    </xf>
    <xf numFmtId="0" fontId="24" fillId="3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49" fontId="11" fillId="0" borderId="0" xfId="0" applyNumberFormat="1" applyFont="1" applyFill="1" applyAlignment="1">
      <alignment vertical="center" wrapText="1"/>
    </xf>
    <xf numFmtId="49" fontId="11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vertical="center" wrapText="1"/>
    </xf>
    <xf numFmtId="0" fontId="35" fillId="2" borderId="1" xfId="0" applyFont="1" applyFill="1" applyBorder="1" applyAlignment="1">
      <alignment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164" fontId="35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2" fillId="0" borderId="0" xfId="0" applyNumberFormat="1" applyFont="1" applyFill="1" applyAlignment="1">
      <alignment horizontal="right" vertical="top" wrapText="1"/>
    </xf>
    <xf numFmtId="49" fontId="12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zoomScaleNormal="100" workbookViewId="0">
      <selection activeCell="P20" sqref="P20"/>
    </sheetView>
  </sheetViews>
  <sheetFormatPr defaultColWidth="8.83203125" defaultRowHeight="12.75" x14ac:dyDescent="0.2"/>
  <cols>
    <col min="1" max="1" width="50.6640625" style="1" customWidth="1"/>
    <col min="2" max="2" width="4.5" style="1" customWidth="1"/>
    <col min="3" max="3" width="13.33203125" style="1" customWidth="1"/>
    <col min="4" max="4" width="4" style="1" customWidth="1"/>
    <col min="5" max="5" width="9.5" style="1" customWidth="1"/>
    <col min="6" max="7" width="9.1640625" style="1" customWidth="1"/>
    <col min="8" max="8" width="15.83203125" style="13" customWidth="1"/>
    <col min="9" max="9" width="15" style="13" customWidth="1"/>
    <col min="10" max="10" width="18.6640625" style="13" customWidth="1"/>
    <col min="11" max="11" width="13" style="13" customWidth="1"/>
    <col min="12" max="12" width="33.5" style="30" customWidth="1"/>
    <col min="13" max="13" width="18.1640625" style="30" customWidth="1"/>
    <col min="14" max="16384" width="8.83203125" style="1"/>
  </cols>
  <sheetData>
    <row r="1" spans="1:13" s="7" customFormat="1" ht="12" customHeight="1" x14ac:dyDescent="0.2">
      <c r="A1" s="108" t="s">
        <v>75</v>
      </c>
      <c r="B1" s="109"/>
      <c r="C1" s="109"/>
      <c r="D1" s="109"/>
      <c r="E1" s="109"/>
      <c r="F1" s="109"/>
      <c r="G1" s="110"/>
      <c r="H1" s="19"/>
      <c r="I1" s="19"/>
      <c r="J1" s="19"/>
      <c r="K1" s="19"/>
      <c r="L1" s="27"/>
      <c r="M1" s="27"/>
    </row>
    <row r="2" spans="1:13" s="8" customFormat="1" ht="10.9" customHeight="1" x14ac:dyDescent="0.2">
      <c r="A2" s="111" t="s">
        <v>131</v>
      </c>
      <c r="B2" s="111"/>
      <c r="C2" s="111"/>
      <c r="D2" s="111"/>
      <c r="E2" s="112"/>
      <c r="F2" s="109"/>
      <c r="G2" s="110"/>
      <c r="H2" s="20"/>
      <c r="I2" s="20"/>
      <c r="J2" s="20"/>
      <c r="K2" s="20"/>
      <c r="L2" s="28"/>
      <c r="M2" s="28"/>
    </row>
    <row r="3" spans="1:13" s="8" customFormat="1" ht="10.9" customHeight="1" x14ac:dyDescent="0.2">
      <c r="A3" s="111" t="s">
        <v>74</v>
      </c>
      <c r="B3" s="109"/>
      <c r="C3" s="109"/>
      <c r="D3" s="109"/>
      <c r="E3" s="109"/>
      <c r="F3" s="109"/>
      <c r="G3" s="110"/>
      <c r="H3" s="20"/>
      <c r="I3" s="20"/>
      <c r="J3" s="20"/>
      <c r="K3" s="20"/>
      <c r="L3" s="28"/>
      <c r="M3" s="28"/>
    </row>
    <row r="4" spans="1:13" s="8" customFormat="1" ht="10.9" customHeight="1" x14ac:dyDescent="0.2">
      <c r="A4" s="111" t="s">
        <v>102</v>
      </c>
      <c r="B4" s="110"/>
      <c r="C4" s="110"/>
      <c r="D4" s="110"/>
      <c r="E4" s="110"/>
      <c r="F4" s="110"/>
      <c r="G4" s="110"/>
      <c r="H4" s="20"/>
      <c r="I4" s="20"/>
      <c r="J4" s="20"/>
      <c r="K4" s="20"/>
      <c r="L4" s="28"/>
      <c r="M4" s="28"/>
    </row>
    <row r="5" spans="1:13" s="8" customFormat="1" ht="10.9" customHeight="1" x14ac:dyDescent="0.2">
      <c r="A5" s="111" t="s">
        <v>103</v>
      </c>
      <c r="B5" s="110"/>
      <c r="C5" s="110"/>
      <c r="D5" s="110"/>
      <c r="E5" s="110"/>
      <c r="F5" s="110"/>
      <c r="G5" s="110"/>
      <c r="H5" s="20"/>
      <c r="I5" s="20"/>
      <c r="J5" s="20"/>
      <c r="K5" s="20"/>
      <c r="L5" s="28"/>
      <c r="M5" s="28"/>
    </row>
    <row r="6" spans="1:13" s="8" customFormat="1" ht="10.9" customHeight="1" x14ac:dyDescent="0.2">
      <c r="A6" s="9"/>
      <c r="B6"/>
      <c r="C6"/>
      <c r="D6"/>
      <c r="E6"/>
      <c r="F6"/>
      <c r="G6"/>
      <c r="H6" s="20"/>
      <c r="I6" s="20"/>
      <c r="J6" s="20"/>
      <c r="K6" s="20"/>
      <c r="L6" s="28"/>
      <c r="M6" s="28"/>
    </row>
    <row r="7" spans="1:13" customFormat="1" ht="11.45" customHeight="1" x14ac:dyDescent="0.2">
      <c r="A7" s="100" t="s">
        <v>71</v>
      </c>
      <c r="B7" s="100"/>
      <c r="C7" s="100"/>
      <c r="D7" s="100"/>
      <c r="E7" s="100"/>
      <c r="F7" s="100"/>
      <c r="G7" s="101"/>
      <c r="H7" s="61"/>
      <c r="I7" s="61"/>
      <c r="J7" s="19"/>
      <c r="K7" s="19"/>
      <c r="L7" s="27"/>
      <c r="M7" s="27"/>
    </row>
    <row r="8" spans="1:13" customFormat="1" ht="10.15" customHeight="1" x14ac:dyDescent="0.2">
      <c r="A8" s="102" t="s">
        <v>73</v>
      </c>
      <c r="B8" s="102"/>
      <c r="C8" s="102"/>
      <c r="D8" s="102"/>
      <c r="E8" s="102"/>
      <c r="F8" s="102"/>
      <c r="G8" s="103"/>
      <c r="H8" s="61"/>
      <c r="I8" s="61"/>
      <c r="J8" s="19"/>
      <c r="K8" s="19"/>
      <c r="L8" s="27"/>
      <c r="M8" s="27"/>
    </row>
    <row r="9" spans="1:13" customFormat="1" ht="10.15" customHeight="1" x14ac:dyDescent="0.2">
      <c r="A9" s="104" t="s">
        <v>104</v>
      </c>
      <c r="B9" s="104"/>
      <c r="C9" s="104"/>
      <c r="D9" s="104"/>
      <c r="E9" s="104"/>
      <c r="F9" s="104"/>
      <c r="G9" s="105"/>
      <c r="H9" s="61"/>
      <c r="I9" s="61"/>
      <c r="J9" s="19"/>
      <c r="K9" s="19"/>
      <c r="L9" s="27"/>
      <c r="M9" s="27"/>
    </row>
    <row r="10" spans="1:13" customFormat="1" ht="10.15" customHeight="1" x14ac:dyDescent="0.2">
      <c r="A10" s="102" t="s">
        <v>72</v>
      </c>
      <c r="B10" s="102"/>
      <c r="C10" s="102"/>
      <c r="D10" s="102"/>
      <c r="E10" s="102"/>
      <c r="F10" s="102"/>
      <c r="G10" s="103"/>
      <c r="H10" s="61"/>
      <c r="I10" s="61"/>
      <c r="J10" s="19"/>
      <c r="K10" s="19"/>
      <c r="L10" s="27"/>
      <c r="M10" s="27"/>
    </row>
    <row r="11" spans="1:13" customFormat="1" ht="10.15" customHeight="1" x14ac:dyDescent="0.2">
      <c r="A11" s="102" t="s">
        <v>105</v>
      </c>
      <c r="B11" s="102"/>
      <c r="C11" s="102"/>
      <c r="D11" s="102"/>
      <c r="E11" s="102"/>
      <c r="F11" s="102"/>
      <c r="G11" s="103"/>
      <c r="H11" s="61"/>
      <c r="I11" s="61"/>
      <c r="J11" s="19"/>
      <c r="K11" s="19"/>
      <c r="L11" s="27"/>
      <c r="M11" s="27"/>
    </row>
    <row r="12" spans="1:13" customFormat="1" ht="7.15" customHeight="1" x14ac:dyDescent="0.2">
      <c r="A12" s="4"/>
      <c r="B12" s="4"/>
      <c r="C12" s="4"/>
      <c r="D12" s="4"/>
      <c r="E12" s="4"/>
      <c r="F12" s="4"/>
      <c r="G12" s="5"/>
      <c r="H12" s="61"/>
      <c r="I12" s="61"/>
      <c r="J12" s="19"/>
      <c r="K12" s="19"/>
      <c r="L12" s="27"/>
      <c r="M12" s="27"/>
    </row>
    <row r="13" spans="1:13" customFormat="1" ht="43.9" customHeight="1" x14ac:dyDescent="0.2">
      <c r="A13" s="99" t="s">
        <v>106</v>
      </c>
      <c r="B13" s="99"/>
      <c r="C13" s="99"/>
      <c r="D13" s="99"/>
      <c r="E13" s="99"/>
      <c r="F13" s="99"/>
      <c r="G13" s="99"/>
      <c r="H13" s="61"/>
      <c r="I13" s="16"/>
      <c r="J13" s="19"/>
      <c r="K13" s="19"/>
      <c r="L13" s="27"/>
      <c r="M13" s="27"/>
    </row>
    <row r="14" spans="1:13" s="5" customFormat="1" ht="12" x14ac:dyDescent="0.2">
      <c r="A14" s="106" t="s">
        <v>1</v>
      </c>
      <c r="B14" s="107" t="s">
        <v>2</v>
      </c>
      <c r="C14" s="106" t="s">
        <v>3</v>
      </c>
      <c r="D14" s="106" t="s">
        <v>4</v>
      </c>
      <c r="E14" s="106" t="s">
        <v>5</v>
      </c>
      <c r="F14" s="106"/>
      <c r="G14" s="106"/>
      <c r="H14" s="21"/>
      <c r="I14" s="16"/>
      <c r="J14" s="21"/>
      <c r="K14" s="21"/>
      <c r="L14" s="73"/>
      <c r="M14" s="25"/>
    </row>
    <row r="15" spans="1:13" s="5" customFormat="1" ht="15.6" customHeight="1" x14ac:dyDescent="0.2">
      <c r="A15" s="106" t="s">
        <v>0</v>
      </c>
      <c r="B15" s="107" t="s">
        <v>0</v>
      </c>
      <c r="C15" s="106" t="s">
        <v>0</v>
      </c>
      <c r="D15" s="106" t="s">
        <v>0</v>
      </c>
      <c r="E15" s="47" t="s">
        <v>6</v>
      </c>
      <c r="F15" s="47" t="s">
        <v>7</v>
      </c>
      <c r="G15" s="47" t="s">
        <v>107</v>
      </c>
      <c r="H15" s="62">
        <v>45041</v>
      </c>
      <c r="I15" s="15">
        <v>45063</v>
      </c>
      <c r="J15" s="15">
        <v>45105</v>
      </c>
      <c r="K15" s="15">
        <v>45168</v>
      </c>
      <c r="L15" s="11">
        <v>45261</v>
      </c>
      <c r="M15" s="11"/>
    </row>
    <row r="16" spans="1:13" s="3" customFormat="1" ht="9.75" x14ac:dyDescent="0.2">
      <c r="A16" s="2" t="s">
        <v>8</v>
      </c>
      <c r="B16" s="2" t="s">
        <v>9</v>
      </c>
      <c r="C16" s="2" t="s">
        <v>10</v>
      </c>
      <c r="D16" s="2" t="s">
        <v>11</v>
      </c>
      <c r="E16" s="2" t="s">
        <v>12</v>
      </c>
      <c r="F16" s="2" t="s">
        <v>13</v>
      </c>
      <c r="G16" s="2" t="s">
        <v>14</v>
      </c>
      <c r="H16" s="16"/>
      <c r="I16" s="16"/>
      <c r="J16" s="16"/>
      <c r="K16" s="16"/>
      <c r="L16" s="29"/>
      <c r="M16" s="29"/>
    </row>
    <row r="17" spans="1:13" x14ac:dyDescent="0.2">
      <c r="A17" s="53" t="s">
        <v>15</v>
      </c>
      <c r="B17" s="54" t="s">
        <v>0</v>
      </c>
      <c r="C17" s="54" t="s">
        <v>0</v>
      </c>
      <c r="D17" s="54" t="s">
        <v>0</v>
      </c>
      <c r="E17" s="49">
        <f>E19+E54+E59</f>
        <v>6344.2783100000006</v>
      </c>
      <c r="F17" s="49">
        <f>F19+F54+F59</f>
        <v>3758.1594999999998</v>
      </c>
      <c r="G17" s="49">
        <f>G19+G54+G59</f>
        <v>3764.9814999999999</v>
      </c>
      <c r="H17" s="32"/>
      <c r="J17" s="14"/>
      <c r="K17" s="14"/>
    </row>
    <row r="18" spans="1:13" s="10" customFormat="1" ht="16.149999999999999" customHeight="1" x14ac:dyDescent="0.2">
      <c r="A18" s="72" t="s">
        <v>16</v>
      </c>
      <c r="B18" s="70" t="s">
        <v>17</v>
      </c>
      <c r="C18" s="69" t="s">
        <v>0</v>
      </c>
      <c r="D18" s="69" t="s">
        <v>0</v>
      </c>
      <c r="E18" s="71">
        <f>6071.7905+29.60261+36.1952+199.69</f>
        <v>6337.2783099999997</v>
      </c>
      <c r="F18" s="38">
        <f>3658.1595+100</f>
        <v>3758.1595000000002</v>
      </c>
      <c r="G18" s="38">
        <f>3664.9815+100</f>
        <v>3764.9814999999999</v>
      </c>
      <c r="H18" s="63"/>
      <c r="I18" s="17"/>
      <c r="J18" s="22"/>
      <c r="K18" s="22"/>
      <c r="L18" s="31"/>
      <c r="M18" s="31"/>
    </row>
    <row r="19" spans="1:13" ht="38.25" customHeight="1" x14ac:dyDescent="0.2">
      <c r="A19" s="42" t="s">
        <v>18</v>
      </c>
      <c r="B19" s="26" t="s">
        <v>17</v>
      </c>
      <c r="C19" s="26" t="s">
        <v>19</v>
      </c>
      <c r="D19" s="26" t="s">
        <v>0</v>
      </c>
      <c r="E19" s="35">
        <f>E20+E39</f>
        <v>3753.0872000000004</v>
      </c>
      <c r="F19" s="35">
        <f>F20+F39</f>
        <v>1549.202</v>
      </c>
      <c r="G19" s="35">
        <f>G20+G39</f>
        <v>1543.202</v>
      </c>
      <c r="H19" s="12"/>
    </row>
    <row r="20" spans="1:13" ht="48" x14ac:dyDescent="0.2">
      <c r="A20" s="43" t="s">
        <v>20</v>
      </c>
      <c r="B20" s="44" t="s">
        <v>17</v>
      </c>
      <c r="C20" s="44" t="s">
        <v>21</v>
      </c>
      <c r="D20" s="45" t="s">
        <v>0</v>
      </c>
      <c r="E20" s="46">
        <f>E21+E24+E31+E34</f>
        <v>1349.0352000000003</v>
      </c>
      <c r="F20" s="46">
        <f>F21+F24+F31+F34</f>
        <v>949.202</v>
      </c>
      <c r="G20" s="46">
        <f>G21+G24+G31+G34</f>
        <v>943.202</v>
      </c>
    </row>
    <row r="21" spans="1:13" x14ac:dyDescent="0.2">
      <c r="A21" s="48" t="s">
        <v>22</v>
      </c>
      <c r="B21" s="47" t="s">
        <v>17</v>
      </c>
      <c r="C21" s="47" t="s">
        <v>23</v>
      </c>
      <c r="D21" s="47" t="s">
        <v>0</v>
      </c>
      <c r="E21" s="49">
        <f t="shared" ref="E21:G22" si="0">E22</f>
        <v>195</v>
      </c>
      <c r="F21" s="35">
        <f t="shared" si="0"/>
        <v>240</v>
      </c>
      <c r="G21" s="35">
        <f t="shared" si="0"/>
        <v>240</v>
      </c>
    </row>
    <row r="22" spans="1:13" ht="36" x14ac:dyDescent="0.2">
      <c r="A22" s="50" t="s">
        <v>83</v>
      </c>
      <c r="B22" s="51" t="s">
        <v>17</v>
      </c>
      <c r="C22" s="51" t="s">
        <v>80</v>
      </c>
      <c r="D22" s="70" t="s">
        <v>0</v>
      </c>
      <c r="E22" s="52">
        <f t="shared" si="0"/>
        <v>195</v>
      </c>
      <c r="F22" s="41">
        <f t="shared" si="0"/>
        <v>240</v>
      </c>
      <c r="G22" s="41">
        <f t="shared" si="0"/>
        <v>240</v>
      </c>
      <c r="I22" s="18"/>
      <c r="L22" s="6"/>
    </row>
    <row r="23" spans="1:13" ht="26.45" customHeight="1" x14ac:dyDescent="0.2">
      <c r="A23" s="50" t="s">
        <v>24</v>
      </c>
      <c r="B23" s="51" t="s">
        <v>17</v>
      </c>
      <c r="C23" s="51" t="s">
        <v>80</v>
      </c>
      <c r="D23" s="51" t="s">
        <v>25</v>
      </c>
      <c r="E23" s="52">
        <f>240-0.36312+0.36312-90+45</f>
        <v>195</v>
      </c>
      <c r="F23" s="81">
        <v>240</v>
      </c>
      <c r="G23" s="81">
        <v>240</v>
      </c>
      <c r="I23" s="18"/>
      <c r="L23" s="6" t="s">
        <v>121</v>
      </c>
    </row>
    <row r="24" spans="1:13" x14ac:dyDescent="0.2">
      <c r="A24" s="82" t="s">
        <v>84</v>
      </c>
      <c r="B24" s="83" t="s">
        <v>17</v>
      </c>
      <c r="C24" s="83" t="s">
        <v>85</v>
      </c>
      <c r="D24" s="83" t="s">
        <v>0</v>
      </c>
      <c r="E24" s="84">
        <f>E27+E29+E25</f>
        <v>51.1952</v>
      </c>
      <c r="F24" s="84">
        <f t="shared" ref="F24:G24" si="1">F27+F29+F25</f>
        <v>100</v>
      </c>
      <c r="G24" s="84">
        <f t="shared" si="1"/>
        <v>100</v>
      </c>
      <c r="I24" s="18"/>
      <c r="K24" s="23"/>
      <c r="M24" s="33"/>
    </row>
    <row r="25" spans="1:13" ht="24" x14ac:dyDescent="0.2">
      <c r="A25" s="82" t="s">
        <v>108</v>
      </c>
      <c r="B25" s="83" t="s">
        <v>17</v>
      </c>
      <c r="C25" s="83" t="s">
        <v>109</v>
      </c>
      <c r="D25" s="83"/>
      <c r="E25" s="84">
        <f>E26</f>
        <v>0</v>
      </c>
      <c r="F25" s="84">
        <f>F26</f>
        <v>100</v>
      </c>
      <c r="G25" s="84">
        <f>G26</f>
        <v>100</v>
      </c>
    </row>
    <row r="26" spans="1:13" ht="25.9" customHeight="1" x14ac:dyDescent="0.2">
      <c r="A26" s="85" t="s">
        <v>24</v>
      </c>
      <c r="B26" s="80" t="s">
        <v>17</v>
      </c>
      <c r="C26" s="86" t="s">
        <v>109</v>
      </c>
      <c r="D26" s="86">
        <v>200</v>
      </c>
      <c r="E26" s="87">
        <v>0</v>
      </c>
      <c r="F26" s="87">
        <v>100</v>
      </c>
      <c r="G26" s="87">
        <v>100</v>
      </c>
      <c r="H26" s="64" t="s">
        <v>110</v>
      </c>
    </row>
    <row r="27" spans="1:13" ht="36" x14ac:dyDescent="0.2">
      <c r="A27" s="55" t="s">
        <v>86</v>
      </c>
      <c r="B27" s="56" t="s">
        <v>17</v>
      </c>
      <c r="C27" s="56" t="s">
        <v>87</v>
      </c>
      <c r="D27" s="56" t="s">
        <v>0</v>
      </c>
      <c r="E27" s="57">
        <f>E28</f>
        <v>46.1952</v>
      </c>
      <c r="F27" s="57">
        <f>F28</f>
        <v>0</v>
      </c>
      <c r="G27" s="57">
        <f>G28</f>
        <v>0</v>
      </c>
      <c r="I27" s="14"/>
    </row>
    <row r="28" spans="1:13" ht="28.15" customHeight="1" x14ac:dyDescent="0.2">
      <c r="A28" s="79" t="s">
        <v>24</v>
      </c>
      <c r="B28" s="80" t="s">
        <v>17</v>
      </c>
      <c r="C28" s="80" t="s">
        <v>87</v>
      </c>
      <c r="D28" s="80" t="s">
        <v>25</v>
      </c>
      <c r="E28" s="81">
        <f>10+36.1952</f>
        <v>46.1952</v>
      </c>
      <c r="F28" s="81">
        <v>0</v>
      </c>
      <c r="G28" s="81">
        <v>0</v>
      </c>
      <c r="I28" s="14" t="s">
        <v>111</v>
      </c>
    </row>
    <row r="29" spans="1:13" ht="18.75" customHeight="1" x14ac:dyDescent="0.2">
      <c r="A29" s="37" t="s">
        <v>88</v>
      </c>
      <c r="B29" s="36" t="s">
        <v>17</v>
      </c>
      <c r="C29" s="36" t="s">
        <v>89</v>
      </c>
      <c r="D29" s="36" t="s">
        <v>0</v>
      </c>
      <c r="E29" s="38">
        <f>E30</f>
        <v>5</v>
      </c>
      <c r="F29" s="38">
        <f>F30</f>
        <v>0</v>
      </c>
      <c r="G29" s="38">
        <f>G30</f>
        <v>0</v>
      </c>
      <c r="I29" s="14"/>
    </row>
    <row r="30" spans="1:13" ht="16.149999999999999" customHeight="1" x14ac:dyDescent="0.2">
      <c r="A30" s="39" t="s">
        <v>24</v>
      </c>
      <c r="B30" s="40" t="s">
        <v>17</v>
      </c>
      <c r="C30" s="40" t="s">
        <v>89</v>
      </c>
      <c r="D30" s="40" t="s">
        <v>25</v>
      </c>
      <c r="E30" s="41">
        <v>5</v>
      </c>
      <c r="F30" s="41">
        <v>0</v>
      </c>
      <c r="G30" s="41">
        <v>0</v>
      </c>
      <c r="I30" s="14"/>
    </row>
    <row r="31" spans="1:13" ht="13.15" customHeight="1" x14ac:dyDescent="0.2">
      <c r="A31" s="42" t="s">
        <v>78</v>
      </c>
      <c r="B31" s="26" t="s">
        <v>17</v>
      </c>
      <c r="C31" s="26" t="s">
        <v>79</v>
      </c>
      <c r="D31" s="26" t="s">
        <v>0</v>
      </c>
      <c r="E31" s="35">
        <f t="shared" ref="E31:G32" si="2">E32</f>
        <v>12</v>
      </c>
      <c r="F31" s="35">
        <f t="shared" si="2"/>
        <v>6</v>
      </c>
      <c r="G31" s="35">
        <f t="shared" si="2"/>
        <v>0</v>
      </c>
      <c r="I31" s="18"/>
      <c r="J31" s="18"/>
      <c r="M31" s="33"/>
    </row>
    <row r="32" spans="1:13" ht="42.75" customHeight="1" x14ac:dyDescent="0.2">
      <c r="A32" s="39" t="s">
        <v>90</v>
      </c>
      <c r="B32" s="40" t="s">
        <v>17</v>
      </c>
      <c r="C32" s="40" t="s">
        <v>91</v>
      </c>
      <c r="D32" s="36" t="s">
        <v>0</v>
      </c>
      <c r="E32" s="41">
        <f t="shared" si="2"/>
        <v>12</v>
      </c>
      <c r="F32" s="41">
        <f t="shared" si="2"/>
        <v>6</v>
      </c>
      <c r="G32" s="41">
        <f t="shared" si="2"/>
        <v>0</v>
      </c>
    </row>
    <row r="33" spans="1:13" ht="24" x14ac:dyDescent="0.2">
      <c r="A33" s="39" t="s">
        <v>24</v>
      </c>
      <c r="B33" s="40" t="s">
        <v>17</v>
      </c>
      <c r="C33" s="40" t="s">
        <v>91</v>
      </c>
      <c r="D33" s="40" t="s">
        <v>25</v>
      </c>
      <c r="E33" s="41">
        <v>12</v>
      </c>
      <c r="F33" s="41">
        <v>6</v>
      </c>
      <c r="G33" s="41">
        <v>0</v>
      </c>
      <c r="L33" s="77"/>
      <c r="M33" s="33"/>
    </row>
    <row r="34" spans="1:13" s="58" customFormat="1" ht="15.75" customHeight="1" x14ac:dyDescent="0.2">
      <c r="A34" s="42" t="s">
        <v>26</v>
      </c>
      <c r="B34" s="34" t="s">
        <v>17</v>
      </c>
      <c r="C34" s="34" t="s">
        <v>27</v>
      </c>
      <c r="D34" s="34" t="s">
        <v>0</v>
      </c>
      <c r="E34" s="35">
        <f>E37+E35</f>
        <v>1090.8400000000001</v>
      </c>
      <c r="F34" s="35">
        <f>F37</f>
        <v>603.202</v>
      </c>
      <c r="G34" s="35">
        <f>G37</f>
        <v>603.202</v>
      </c>
      <c r="H34" s="65"/>
      <c r="I34" s="59"/>
      <c r="J34" s="59"/>
      <c r="K34" s="59"/>
      <c r="L34" s="60"/>
      <c r="M34" s="60"/>
    </row>
    <row r="35" spans="1:13" s="58" customFormat="1" ht="15.75" customHeight="1" x14ac:dyDescent="0.2">
      <c r="A35" s="48" t="s">
        <v>122</v>
      </c>
      <c r="B35" s="74"/>
      <c r="C35" s="70" t="s">
        <v>123</v>
      </c>
      <c r="D35" s="74"/>
      <c r="E35" s="52">
        <f>E36</f>
        <v>259.73</v>
      </c>
      <c r="F35" s="52">
        <f>F36</f>
        <v>0</v>
      </c>
      <c r="G35" s="52">
        <f>G36</f>
        <v>0</v>
      </c>
      <c r="H35" s="65"/>
      <c r="I35" s="59"/>
      <c r="J35" s="59"/>
      <c r="K35" s="59"/>
      <c r="L35" s="60"/>
      <c r="M35" s="60"/>
    </row>
    <row r="36" spans="1:13" s="58" customFormat="1" ht="39.75" customHeight="1" x14ac:dyDescent="0.2">
      <c r="A36" s="69" t="s">
        <v>92</v>
      </c>
      <c r="B36" s="74"/>
      <c r="C36" s="51" t="s">
        <v>123</v>
      </c>
      <c r="D36" s="74"/>
      <c r="E36" s="52">
        <f>259.73</f>
        <v>259.73</v>
      </c>
      <c r="F36" s="52">
        <v>0</v>
      </c>
      <c r="G36" s="52">
        <v>0</v>
      </c>
      <c r="H36" s="65"/>
      <c r="I36" s="59"/>
      <c r="J36" s="59"/>
      <c r="K36" s="59"/>
      <c r="L36" s="6" t="s">
        <v>124</v>
      </c>
      <c r="M36" s="60"/>
    </row>
    <row r="37" spans="1:13" ht="36" x14ac:dyDescent="0.2">
      <c r="A37" s="69" t="s">
        <v>92</v>
      </c>
      <c r="B37" s="70" t="s">
        <v>17</v>
      </c>
      <c r="C37" s="70" t="s">
        <v>93</v>
      </c>
      <c r="D37" s="70" t="s">
        <v>0</v>
      </c>
      <c r="E37" s="71">
        <f t="shared" ref="E37:G37" si="3">E38</f>
        <v>831.11</v>
      </c>
      <c r="F37" s="57">
        <f t="shared" si="3"/>
        <v>603.202</v>
      </c>
      <c r="G37" s="57">
        <f t="shared" si="3"/>
        <v>603.202</v>
      </c>
    </row>
    <row r="38" spans="1:13" ht="24" x14ac:dyDescent="0.2">
      <c r="A38" s="50" t="s">
        <v>24</v>
      </c>
      <c r="B38" s="51" t="s">
        <v>17</v>
      </c>
      <c r="C38" s="51" t="s">
        <v>93</v>
      </c>
      <c r="D38" s="51" t="s">
        <v>25</v>
      </c>
      <c r="E38" s="52">
        <f>600+231.11</f>
        <v>831.11</v>
      </c>
      <c r="F38" s="41">
        <v>603.202</v>
      </c>
      <c r="G38" s="41">
        <v>603.202</v>
      </c>
      <c r="H38" s="14"/>
      <c r="K38" s="23"/>
      <c r="L38" s="6" t="s">
        <v>125</v>
      </c>
    </row>
    <row r="39" spans="1:13" ht="36" x14ac:dyDescent="0.2">
      <c r="A39" s="43" t="s">
        <v>28</v>
      </c>
      <c r="B39" s="44" t="s">
        <v>17</v>
      </c>
      <c r="C39" s="44" t="s">
        <v>29</v>
      </c>
      <c r="D39" s="45" t="s">
        <v>0</v>
      </c>
      <c r="E39" s="46">
        <f>E40+E45+E48+E51</f>
        <v>2404.0520000000001</v>
      </c>
      <c r="F39" s="46">
        <v>600</v>
      </c>
      <c r="G39" s="46">
        <v>600</v>
      </c>
      <c r="H39" s="14"/>
    </row>
    <row r="40" spans="1:13" x14ac:dyDescent="0.2">
      <c r="A40" s="48" t="s">
        <v>76</v>
      </c>
      <c r="B40" s="47" t="s">
        <v>17</v>
      </c>
      <c r="C40" s="47" t="s">
        <v>77</v>
      </c>
      <c r="D40" s="47" t="s">
        <v>0</v>
      </c>
      <c r="E40" s="49">
        <f>E41+E43</f>
        <v>214.90999999999997</v>
      </c>
      <c r="F40" s="35">
        <f t="shared" ref="F40:G40" si="4">F41+F43</f>
        <v>600</v>
      </c>
      <c r="G40" s="35">
        <f t="shared" si="4"/>
        <v>600</v>
      </c>
      <c r="H40" s="14"/>
      <c r="K40" s="23"/>
      <c r="M40" s="33"/>
    </row>
    <row r="41" spans="1:13" x14ac:dyDescent="0.2">
      <c r="A41" s="69" t="s">
        <v>76</v>
      </c>
      <c r="B41" s="70" t="s">
        <v>17</v>
      </c>
      <c r="C41" s="70" t="s">
        <v>94</v>
      </c>
      <c r="D41" s="70" t="s">
        <v>0</v>
      </c>
      <c r="E41" s="71">
        <f>E42</f>
        <v>0</v>
      </c>
      <c r="F41" s="38">
        <f>F42</f>
        <v>212.911</v>
      </c>
      <c r="G41" s="38">
        <f>G42</f>
        <v>208.59200000000001</v>
      </c>
      <c r="H41" s="14"/>
    </row>
    <row r="42" spans="1:13" ht="24" x14ac:dyDescent="0.2">
      <c r="A42" s="50" t="s">
        <v>24</v>
      </c>
      <c r="B42" s="51" t="s">
        <v>17</v>
      </c>
      <c r="C42" s="51" t="s">
        <v>94</v>
      </c>
      <c r="D42" s="51" t="s">
        <v>25</v>
      </c>
      <c r="E42" s="52">
        <f>259.73-259.73</f>
        <v>0</v>
      </c>
      <c r="F42" s="41">
        <v>212.911</v>
      </c>
      <c r="G42" s="41">
        <v>208.59200000000001</v>
      </c>
      <c r="H42" s="14"/>
      <c r="K42" s="23"/>
      <c r="L42" s="6" t="s">
        <v>126</v>
      </c>
    </row>
    <row r="43" spans="1:13" ht="36" x14ac:dyDescent="0.2">
      <c r="A43" s="69" t="s">
        <v>95</v>
      </c>
      <c r="B43" s="70" t="s">
        <v>17</v>
      </c>
      <c r="C43" s="70" t="s">
        <v>96</v>
      </c>
      <c r="D43" s="70" t="s">
        <v>0</v>
      </c>
      <c r="E43" s="71">
        <f>E44</f>
        <v>214.90999999999997</v>
      </c>
      <c r="F43" s="57">
        <f>F44</f>
        <v>387.089</v>
      </c>
      <c r="G43" s="57">
        <f>G44</f>
        <v>391.40800000000002</v>
      </c>
    </row>
    <row r="44" spans="1:13" ht="24" x14ac:dyDescent="0.2">
      <c r="A44" s="50" t="s">
        <v>24</v>
      </c>
      <c r="B44" s="51" t="s">
        <v>17</v>
      </c>
      <c r="C44" s="51" t="s">
        <v>96</v>
      </c>
      <c r="D44" s="51" t="s">
        <v>25</v>
      </c>
      <c r="E44" s="52">
        <f>340.27-125.36</f>
        <v>214.90999999999997</v>
      </c>
      <c r="F44" s="41">
        <v>387.089</v>
      </c>
      <c r="G44" s="41">
        <v>391.40800000000002</v>
      </c>
      <c r="L44" s="6" t="s">
        <v>127</v>
      </c>
    </row>
    <row r="45" spans="1:13" x14ac:dyDescent="0.2">
      <c r="A45" s="42" t="s">
        <v>30</v>
      </c>
      <c r="B45" s="26" t="s">
        <v>17</v>
      </c>
      <c r="C45" s="26" t="s">
        <v>31</v>
      </c>
      <c r="D45" s="26" t="s">
        <v>0</v>
      </c>
      <c r="E45" s="35">
        <f t="shared" ref="E45:G46" si="5">E46</f>
        <v>419.65</v>
      </c>
      <c r="F45" s="35">
        <f t="shared" si="5"/>
        <v>0</v>
      </c>
      <c r="G45" s="35">
        <f t="shared" si="5"/>
        <v>0</v>
      </c>
      <c r="M45" s="33"/>
    </row>
    <row r="46" spans="1:13" ht="36" x14ac:dyDescent="0.2">
      <c r="A46" s="39" t="s">
        <v>32</v>
      </c>
      <c r="B46" s="40" t="s">
        <v>17</v>
      </c>
      <c r="C46" s="40" t="s">
        <v>33</v>
      </c>
      <c r="D46" s="36" t="s">
        <v>0</v>
      </c>
      <c r="E46" s="41">
        <f t="shared" si="5"/>
        <v>419.65</v>
      </c>
      <c r="F46" s="41">
        <f t="shared" si="5"/>
        <v>0</v>
      </c>
      <c r="G46" s="41">
        <f t="shared" si="5"/>
        <v>0</v>
      </c>
    </row>
    <row r="47" spans="1:13" ht="24" x14ac:dyDescent="0.2">
      <c r="A47" s="39" t="s">
        <v>24</v>
      </c>
      <c r="B47" s="40" t="s">
        <v>17</v>
      </c>
      <c r="C47" s="40" t="s">
        <v>33</v>
      </c>
      <c r="D47" s="40" t="s">
        <v>25</v>
      </c>
      <c r="E47" s="41">
        <v>419.65</v>
      </c>
      <c r="F47" s="41">
        <v>0</v>
      </c>
      <c r="G47" s="41">
        <v>0</v>
      </c>
    </row>
    <row r="48" spans="1:13" ht="24" x14ac:dyDescent="0.2">
      <c r="A48" s="42" t="s">
        <v>34</v>
      </c>
      <c r="B48" s="26" t="s">
        <v>17</v>
      </c>
      <c r="C48" s="26" t="s">
        <v>35</v>
      </c>
      <c r="D48" s="26" t="s">
        <v>0</v>
      </c>
      <c r="E48" s="35">
        <f t="shared" ref="E48:G49" si="6">E49</f>
        <v>1569.8019999999999</v>
      </c>
      <c r="F48" s="35">
        <f t="shared" si="6"/>
        <v>0</v>
      </c>
      <c r="G48" s="35">
        <f t="shared" si="6"/>
        <v>0</v>
      </c>
      <c r="M48" s="33"/>
    </row>
    <row r="49" spans="1:12" ht="40.5" customHeight="1" x14ac:dyDescent="0.2">
      <c r="A49" s="55" t="s">
        <v>36</v>
      </c>
      <c r="B49" s="56" t="s">
        <v>17</v>
      </c>
      <c r="C49" s="56" t="s">
        <v>37</v>
      </c>
      <c r="D49" s="56" t="s">
        <v>0</v>
      </c>
      <c r="E49" s="57">
        <f t="shared" si="6"/>
        <v>1569.8019999999999</v>
      </c>
      <c r="F49" s="57">
        <f t="shared" si="6"/>
        <v>0</v>
      </c>
      <c r="G49" s="57">
        <f t="shared" si="6"/>
        <v>0</v>
      </c>
    </row>
    <row r="50" spans="1:12" ht="24.75" customHeight="1" x14ac:dyDescent="0.2">
      <c r="A50" s="79" t="s">
        <v>24</v>
      </c>
      <c r="B50" s="80" t="s">
        <v>17</v>
      </c>
      <c r="C50" s="80" t="s">
        <v>37</v>
      </c>
      <c r="D50" s="80" t="s">
        <v>25</v>
      </c>
      <c r="E50" s="81">
        <f>1569.802-15+15</f>
        <v>1569.8019999999999</v>
      </c>
      <c r="F50" s="81">
        <v>0</v>
      </c>
      <c r="G50" s="81">
        <v>0</v>
      </c>
      <c r="J50" s="76" t="s">
        <v>112</v>
      </c>
    </row>
    <row r="51" spans="1:12" ht="24" x14ac:dyDescent="0.2">
      <c r="A51" s="82" t="s">
        <v>113</v>
      </c>
      <c r="B51" s="80"/>
      <c r="C51" s="83" t="s">
        <v>115</v>
      </c>
      <c r="D51" s="80"/>
      <c r="E51" s="84">
        <f t="shared" ref="E51:G52" si="7">E52</f>
        <v>199.69</v>
      </c>
      <c r="F51" s="81">
        <f t="shared" si="7"/>
        <v>0</v>
      </c>
      <c r="G51" s="81">
        <f t="shared" si="7"/>
        <v>0</v>
      </c>
      <c r="J51" s="76"/>
    </row>
    <row r="52" spans="1:12" ht="36" x14ac:dyDescent="0.2">
      <c r="A52" s="55" t="s">
        <v>114</v>
      </c>
      <c r="B52" s="80"/>
      <c r="C52" s="56" t="s">
        <v>116</v>
      </c>
      <c r="D52" s="80"/>
      <c r="E52" s="57">
        <f t="shared" si="7"/>
        <v>199.69</v>
      </c>
      <c r="F52" s="57">
        <f t="shared" si="7"/>
        <v>0</v>
      </c>
      <c r="G52" s="57">
        <f t="shared" si="7"/>
        <v>0</v>
      </c>
      <c r="J52" s="76"/>
    </row>
    <row r="53" spans="1:12" ht="33" customHeight="1" x14ac:dyDescent="0.2">
      <c r="A53" s="85" t="s">
        <v>24</v>
      </c>
      <c r="B53" s="80"/>
      <c r="C53" s="86" t="s">
        <v>116</v>
      </c>
      <c r="D53" s="80" t="s">
        <v>25</v>
      </c>
      <c r="E53" s="87">
        <v>199.69</v>
      </c>
      <c r="F53" s="81">
        <v>0</v>
      </c>
      <c r="G53" s="81">
        <v>0</v>
      </c>
      <c r="J53" s="14" t="s">
        <v>117</v>
      </c>
    </row>
    <row r="54" spans="1:12" ht="36" x14ac:dyDescent="0.2">
      <c r="A54" s="48" t="s">
        <v>38</v>
      </c>
      <c r="B54" s="47" t="s">
        <v>17</v>
      </c>
      <c r="C54" s="47" t="s">
        <v>39</v>
      </c>
      <c r="D54" s="47"/>
      <c r="E54" s="49">
        <f t="shared" ref="E54:G57" si="8">E55</f>
        <v>10.8</v>
      </c>
      <c r="F54" s="35">
        <f t="shared" si="8"/>
        <v>11.8</v>
      </c>
      <c r="G54" s="35">
        <f t="shared" si="8"/>
        <v>11.8</v>
      </c>
    </row>
    <row r="55" spans="1:12" ht="24" x14ac:dyDescent="0.2">
      <c r="A55" s="95" t="s">
        <v>40</v>
      </c>
      <c r="B55" s="96" t="s">
        <v>17</v>
      </c>
      <c r="C55" s="96" t="s">
        <v>41</v>
      </c>
      <c r="D55" s="97" t="s">
        <v>0</v>
      </c>
      <c r="E55" s="98">
        <f t="shared" si="8"/>
        <v>10.8</v>
      </c>
      <c r="F55" s="46">
        <f t="shared" si="8"/>
        <v>11.8</v>
      </c>
      <c r="G55" s="46">
        <f t="shared" si="8"/>
        <v>11.8</v>
      </c>
    </row>
    <row r="56" spans="1:12" x14ac:dyDescent="0.2">
      <c r="A56" s="48" t="s">
        <v>42</v>
      </c>
      <c r="B56" s="47" t="s">
        <v>17</v>
      </c>
      <c r="C56" s="47" t="s">
        <v>43</v>
      </c>
      <c r="D56" s="47" t="s">
        <v>0</v>
      </c>
      <c r="E56" s="49">
        <f t="shared" si="8"/>
        <v>10.8</v>
      </c>
      <c r="F56" s="35">
        <f t="shared" si="8"/>
        <v>11.8</v>
      </c>
      <c r="G56" s="35">
        <f t="shared" si="8"/>
        <v>11.8</v>
      </c>
    </row>
    <row r="57" spans="1:12" ht="39.75" customHeight="1" x14ac:dyDescent="0.2">
      <c r="A57" s="50" t="s">
        <v>97</v>
      </c>
      <c r="B57" s="51" t="s">
        <v>17</v>
      </c>
      <c r="C57" s="51" t="s">
        <v>98</v>
      </c>
      <c r="D57" s="70" t="s">
        <v>0</v>
      </c>
      <c r="E57" s="52">
        <f t="shared" si="8"/>
        <v>10.8</v>
      </c>
      <c r="F57" s="41">
        <f t="shared" si="8"/>
        <v>11.8</v>
      </c>
      <c r="G57" s="41">
        <f t="shared" si="8"/>
        <v>11.8</v>
      </c>
      <c r="K57" s="23"/>
    </row>
    <row r="58" spans="1:12" ht="24" x14ac:dyDescent="0.2">
      <c r="A58" s="50" t="s">
        <v>24</v>
      </c>
      <c r="B58" s="51" t="s">
        <v>17</v>
      </c>
      <c r="C58" s="51" t="s">
        <v>98</v>
      </c>
      <c r="D58" s="51" t="s">
        <v>25</v>
      </c>
      <c r="E58" s="52">
        <f>11.8-1</f>
        <v>10.8</v>
      </c>
      <c r="F58" s="41">
        <v>11.8</v>
      </c>
      <c r="G58" s="41">
        <v>11.8</v>
      </c>
      <c r="L58" s="6" t="s">
        <v>128</v>
      </c>
    </row>
    <row r="59" spans="1:12" x14ac:dyDescent="0.2">
      <c r="A59" s="48" t="s">
        <v>44</v>
      </c>
      <c r="B59" s="47" t="s">
        <v>17</v>
      </c>
      <c r="C59" s="47" t="s">
        <v>45</v>
      </c>
      <c r="D59" s="47" t="s">
        <v>0</v>
      </c>
      <c r="E59" s="49">
        <f>2603.5385+29.60261+7-5+2.7-43.75-17+3.3</f>
        <v>2580.39111</v>
      </c>
      <c r="F59" s="49">
        <v>2197.1574999999998</v>
      </c>
      <c r="G59" s="49">
        <v>2209.9794999999999</v>
      </c>
    </row>
    <row r="60" spans="1:12" x14ac:dyDescent="0.2">
      <c r="A60" s="42" t="s">
        <v>46</v>
      </c>
      <c r="B60" s="26" t="s">
        <v>17</v>
      </c>
      <c r="C60" s="26" t="s">
        <v>47</v>
      </c>
      <c r="D60" s="26" t="s">
        <v>0</v>
      </c>
      <c r="E60" s="35">
        <f>E61+E64+E66+E68+E71+E75+E77+E82+E80</f>
        <v>2580.3911099999996</v>
      </c>
      <c r="F60" s="35">
        <v>2197.1574999999998</v>
      </c>
      <c r="G60" s="35">
        <v>2209.9794999999999</v>
      </c>
    </row>
    <row r="61" spans="1:12" ht="27.75" customHeight="1" x14ac:dyDescent="0.2">
      <c r="A61" s="37" t="s">
        <v>50</v>
      </c>
      <c r="B61" s="36" t="s">
        <v>17</v>
      </c>
      <c r="C61" s="36" t="s">
        <v>51</v>
      </c>
      <c r="D61" s="36" t="s">
        <v>0</v>
      </c>
      <c r="E61" s="38">
        <v>174.053</v>
      </c>
      <c r="F61" s="38">
        <v>182.39500000000001</v>
      </c>
      <c r="G61" s="38">
        <v>189.21700000000001</v>
      </c>
    </row>
    <row r="62" spans="1:12" ht="51" customHeight="1" x14ac:dyDescent="0.2">
      <c r="A62" s="39" t="s">
        <v>48</v>
      </c>
      <c r="B62" s="40" t="s">
        <v>17</v>
      </c>
      <c r="C62" s="40" t="s">
        <v>51</v>
      </c>
      <c r="D62" s="40" t="s">
        <v>49</v>
      </c>
      <c r="E62" s="41">
        <v>155.42099999999999</v>
      </c>
      <c r="F62" s="41">
        <v>155.42099999999999</v>
      </c>
      <c r="G62" s="41">
        <v>155.42099999999999</v>
      </c>
      <c r="H62" s="32"/>
    </row>
    <row r="63" spans="1:12" ht="24" x14ac:dyDescent="0.2">
      <c r="A63" s="39" t="s">
        <v>24</v>
      </c>
      <c r="B63" s="40" t="s">
        <v>17</v>
      </c>
      <c r="C63" s="40" t="s">
        <v>51</v>
      </c>
      <c r="D63" s="40" t="s">
        <v>25</v>
      </c>
      <c r="E63" s="41">
        <v>18.632000000000001</v>
      </c>
      <c r="F63" s="41">
        <v>26.974</v>
      </c>
      <c r="G63" s="41">
        <v>33.795999999999999</v>
      </c>
    </row>
    <row r="64" spans="1:12" ht="27.75" customHeight="1" x14ac:dyDescent="0.2">
      <c r="A64" s="37" t="s">
        <v>52</v>
      </c>
      <c r="B64" s="36" t="s">
        <v>17</v>
      </c>
      <c r="C64" s="36" t="s">
        <v>53</v>
      </c>
      <c r="D64" s="36" t="s">
        <v>0</v>
      </c>
      <c r="E64" s="38">
        <v>0.19900000000000001</v>
      </c>
      <c r="F64" s="38">
        <v>0.19900000000000001</v>
      </c>
      <c r="G64" s="38">
        <v>0.19900000000000001</v>
      </c>
    </row>
    <row r="65" spans="1:13" ht="24" x14ac:dyDescent="0.2">
      <c r="A65" s="39" t="s">
        <v>24</v>
      </c>
      <c r="B65" s="40" t="s">
        <v>17</v>
      </c>
      <c r="C65" s="40" t="s">
        <v>53</v>
      </c>
      <c r="D65" s="40" t="s">
        <v>25</v>
      </c>
      <c r="E65" s="41">
        <v>0.19900000000000001</v>
      </c>
      <c r="F65" s="41">
        <v>0.19900000000000001</v>
      </c>
      <c r="G65" s="41">
        <v>0.19900000000000001</v>
      </c>
      <c r="L65" s="78"/>
    </row>
    <row r="66" spans="1:13" ht="28.5" customHeight="1" x14ac:dyDescent="0.2">
      <c r="A66" s="37" t="s">
        <v>54</v>
      </c>
      <c r="B66" s="36" t="s">
        <v>17</v>
      </c>
      <c r="C66" s="36" t="s">
        <v>55</v>
      </c>
      <c r="D66" s="36" t="s">
        <v>0</v>
      </c>
      <c r="E66" s="38">
        <v>0.28000000000000003</v>
      </c>
      <c r="F66" s="38">
        <v>0.28000000000000003</v>
      </c>
      <c r="G66" s="38">
        <v>0.28000000000000003</v>
      </c>
    </row>
    <row r="67" spans="1:13" s="10" customFormat="1" ht="15.75" customHeight="1" x14ac:dyDescent="0.2">
      <c r="A67" s="88" t="s">
        <v>56</v>
      </c>
      <c r="B67" s="40" t="s">
        <v>17</v>
      </c>
      <c r="C67" s="40" t="s">
        <v>55</v>
      </c>
      <c r="D67" s="40" t="s">
        <v>57</v>
      </c>
      <c r="E67" s="41">
        <v>0.28000000000000003</v>
      </c>
      <c r="F67" s="41">
        <v>0.28000000000000003</v>
      </c>
      <c r="G67" s="41">
        <v>0.28000000000000003</v>
      </c>
      <c r="H67" s="89"/>
      <c r="I67" s="22"/>
      <c r="J67" s="22"/>
      <c r="K67" s="22"/>
      <c r="L67" s="78"/>
      <c r="M67" s="31"/>
    </row>
    <row r="68" spans="1:13" ht="24" x14ac:dyDescent="0.2">
      <c r="A68" s="37" t="s">
        <v>58</v>
      </c>
      <c r="B68" s="36" t="s">
        <v>17</v>
      </c>
      <c r="C68" s="36" t="s">
        <v>59</v>
      </c>
      <c r="D68" s="36" t="s">
        <v>0</v>
      </c>
      <c r="E68" s="38">
        <v>421.72300000000001</v>
      </c>
      <c r="F68" s="38">
        <v>1</v>
      </c>
      <c r="G68" s="38">
        <v>1</v>
      </c>
      <c r="H68" s="66"/>
      <c r="L68" s="77"/>
    </row>
    <row r="69" spans="1:13" ht="51" customHeight="1" x14ac:dyDescent="0.2">
      <c r="A69" s="39" t="s">
        <v>48</v>
      </c>
      <c r="B69" s="40" t="s">
        <v>17</v>
      </c>
      <c r="C69" s="40" t="s">
        <v>59</v>
      </c>
      <c r="D69" s="40" t="s">
        <v>49</v>
      </c>
      <c r="E69" s="41">
        <v>420.72300000000001</v>
      </c>
      <c r="F69" s="41">
        <v>0</v>
      </c>
      <c r="G69" s="41">
        <v>0</v>
      </c>
    </row>
    <row r="70" spans="1:13" s="10" customFormat="1" ht="18" customHeight="1" x14ac:dyDescent="0.2">
      <c r="A70" s="90" t="s">
        <v>60</v>
      </c>
      <c r="B70" s="36" t="s">
        <v>17</v>
      </c>
      <c r="C70" s="36" t="s">
        <v>59</v>
      </c>
      <c r="D70" s="36" t="s">
        <v>61</v>
      </c>
      <c r="E70" s="38">
        <v>1</v>
      </c>
      <c r="F70" s="38">
        <v>1</v>
      </c>
      <c r="G70" s="38">
        <v>1</v>
      </c>
      <c r="H70" s="22"/>
      <c r="I70" s="22"/>
      <c r="J70" s="22"/>
      <c r="K70" s="22"/>
      <c r="L70" s="31"/>
      <c r="M70" s="31"/>
    </row>
    <row r="71" spans="1:13" ht="36" x14ac:dyDescent="0.2">
      <c r="A71" s="69" t="s">
        <v>81</v>
      </c>
      <c r="B71" s="70" t="s">
        <v>17</v>
      </c>
      <c r="C71" s="70" t="s">
        <v>82</v>
      </c>
      <c r="D71" s="70" t="s">
        <v>0</v>
      </c>
      <c r="E71" s="71">
        <f>1976.937+29.60261-5+2.7-43.75-17+3.3</f>
        <v>1946.7896099999998</v>
      </c>
      <c r="F71" s="38">
        <v>1976.9369999999999</v>
      </c>
      <c r="G71" s="38">
        <v>1976.9369999999999</v>
      </c>
    </row>
    <row r="72" spans="1:13" ht="52.5" customHeight="1" x14ac:dyDescent="0.2">
      <c r="A72" s="50" t="s">
        <v>48</v>
      </c>
      <c r="B72" s="51" t="s">
        <v>17</v>
      </c>
      <c r="C72" s="51" t="s">
        <v>82</v>
      </c>
      <c r="D72" s="51" t="s">
        <v>49</v>
      </c>
      <c r="E72" s="52">
        <f>1374.856+10.60392-5+2.7</f>
        <v>1383.1599200000001</v>
      </c>
      <c r="F72" s="41">
        <v>1374.856</v>
      </c>
      <c r="G72" s="41">
        <v>1374.856</v>
      </c>
      <c r="L72" s="6" t="s">
        <v>129</v>
      </c>
    </row>
    <row r="73" spans="1:13" ht="31.5" x14ac:dyDescent="0.2">
      <c r="A73" s="50" t="s">
        <v>24</v>
      </c>
      <c r="B73" s="51" t="s">
        <v>17</v>
      </c>
      <c r="C73" s="51" t="s">
        <v>82</v>
      </c>
      <c r="D73" s="51" t="s">
        <v>25</v>
      </c>
      <c r="E73" s="52">
        <f>523.718-43.75-17+3.3</f>
        <v>466.26799999999997</v>
      </c>
      <c r="F73" s="41">
        <v>523.71799999999996</v>
      </c>
      <c r="G73" s="41">
        <v>523.71799999999996</v>
      </c>
      <c r="L73" s="6" t="s">
        <v>130</v>
      </c>
    </row>
    <row r="74" spans="1:13" s="10" customFormat="1" ht="15.75" customHeight="1" x14ac:dyDescent="0.2">
      <c r="A74" s="91" t="s">
        <v>65</v>
      </c>
      <c r="B74" s="80" t="s">
        <v>17</v>
      </c>
      <c r="C74" s="80" t="s">
        <v>82</v>
      </c>
      <c r="D74" s="80" t="s">
        <v>66</v>
      </c>
      <c r="E74" s="81">
        <f>78.363+18.99869</f>
        <v>97.361689999999996</v>
      </c>
      <c r="F74" s="41">
        <v>78.363</v>
      </c>
      <c r="G74" s="41">
        <v>78.363</v>
      </c>
      <c r="H74" s="22"/>
      <c r="I74" s="22"/>
      <c r="J74" s="22"/>
      <c r="K74" s="22"/>
      <c r="L74" s="31"/>
      <c r="M74" s="31"/>
    </row>
    <row r="75" spans="1:13" ht="16.149999999999999" customHeight="1" x14ac:dyDescent="0.2">
      <c r="A75" s="37" t="s">
        <v>99</v>
      </c>
      <c r="B75" s="36" t="s">
        <v>17</v>
      </c>
      <c r="C75" s="36" t="s">
        <v>100</v>
      </c>
      <c r="D75" s="36" t="s">
        <v>0</v>
      </c>
      <c r="E75" s="38">
        <v>0.14000000000000001</v>
      </c>
      <c r="F75" s="38">
        <v>0.14000000000000001</v>
      </c>
      <c r="G75" s="38">
        <v>0.14000000000000001</v>
      </c>
      <c r="K75" s="23"/>
      <c r="M75" s="33"/>
    </row>
    <row r="76" spans="1:13" ht="25.15" customHeight="1" x14ac:dyDescent="0.2">
      <c r="A76" s="39" t="s">
        <v>24</v>
      </c>
      <c r="B76" s="40" t="s">
        <v>17</v>
      </c>
      <c r="C76" s="40" t="s">
        <v>100</v>
      </c>
      <c r="D76" s="40" t="s">
        <v>25</v>
      </c>
      <c r="E76" s="41">
        <v>0.14000000000000001</v>
      </c>
      <c r="F76" s="41">
        <v>0.14000000000000001</v>
      </c>
      <c r="G76" s="41">
        <v>0.14000000000000001</v>
      </c>
      <c r="K76" s="23"/>
      <c r="L76" s="92"/>
    </row>
    <row r="77" spans="1:13" ht="48.6" customHeight="1" x14ac:dyDescent="0.2">
      <c r="A77" s="37" t="s">
        <v>101</v>
      </c>
      <c r="B77" s="36" t="s">
        <v>17</v>
      </c>
      <c r="C77" s="36" t="s">
        <v>62</v>
      </c>
      <c r="D77" s="36" t="s">
        <v>0</v>
      </c>
      <c r="E77" s="38">
        <v>26.206499999999998</v>
      </c>
      <c r="F77" s="38">
        <v>26.206499999999998</v>
      </c>
      <c r="G77" s="38">
        <v>26.206499999999998</v>
      </c>
      <c r="K77" s="23"/>
      <c r="L77" s="93"/>
    </row>
    <row r="78" spans="1:13" ht="51" customHeight="1" x14ac:dyDescent="0.2">
      <c r="A78" s="39" t="s">
        <v>48</v>
      </c>
      <c r="B78" s="40" t="s">
        <v>17</v>
      </c>
      <c r="C78" s="40" t="s">
        <v>62</v>
      </c>
      <c r="D78" s="40" t="s">
        <v>49</v>
      </c>
      <c r="E78" s="41">
        <v>22.207000000000001</v>
      </c>
      <c r="F78" s="41">
        <v>22.207000000000001</v>
      </c>
      <c r="G78" s="41">
        <v>22.207000000000001</v>
      </c>
    </row>
    <row r="79" spans="1:13" ht="24" x14ac:dyDescent="0.2">
      <c r="A79" s="39" t="s">
        <v>24</v>
      </c>
      <c r="B79" s="40" t="s">
        <v>17</v>
      </c>
      <c r="C79" s="40" t="s">
        <v>62</v>
      </c>
      <c r="D79" s="40" t="s">
        <v>25</v>
      </c>
      <c r="E79" s="41">
        <v>3.9994999999999998</v>
      </c>
      <c r="F79" s="41">
        <v>3.9994999999999998</v>
      </c>
      <c r="G79" s="41">
        <v>3.9994999999999998</v>
      </c>
      <c r="M79" s="33"/>
    </row>
    <row r="80" spans="1:13" s="60" customFormat="1" ht="61.5" customHeight="1" x14ac:dyDescent="0.2">
      <c r="A80" s="69" t="s">
        <v>118</v>
      </c>
      <c r="B80" s="70"/>
      <c r="C80" s="70" t="s">
        <v>119</v>
      </c>
      <c r="D80" s="70"/>
      <c r="E80" s="71">
        <f>E81</f>
        <v>7</v>
      </c>
      <c r="F80" s="71">
        <f>F81</f>
        <v>0</v>
      </c>
      <c r="G80" s="71">
        <f>G81</f>
        <v>0</v>
      </c>
      <c r="J80" s="59"/>
      <c r="K80" s="59"/>
      <c r="M80" s="75"/>
    </row>
    <row r="81" spans="1:13" s="30" customFormat="1" ht="25.15" customHeight="1" x14ac:dyDescent="0.2">
      <c r="A81" s="50" t="s">
        <v>24</v>
      </c>
      <c r="B81" s="51"/>
      <c r="C81" s="51" t="s">
        <v>119</v>
      </c>
      <c r="D81" s="51">
        <v>200</v>
      </c>
      <c r="E81" s="52">
        <v>7</v>
      </c>
      <c r="F81" s="52">
        <v>0</v>
      </c>
      <c r="G81" s="52">
        <v>0</v>
      </c>
      <c r="J81" s="13"/>
      <c r="K81" s="24" t="s">
        <v>120</v>
      </c>
      <c r="M81" s="33"/>
    </row>
    <row r="82" spans="1:13" x14ac:dyDescent="0.2">
      <c r="A82" s="37" t="s">
        <v>63</v>
      </c>
      <c r="B82" s="36" t="s">
        <v>17</v>
      </c>
      <c r="C82" s="36" t="s">
        <v>64</v>
      </c>
      <c r="D82" s="36" t="s">
        <v>0</v>
      </c>
      <c r="E82" s="38">
        <v>4</v>
      </c>
      <c r="F82" s="38">
        <v>4</v>
      </c>
      <c r="G82" s="38">
        <v>4</v>
      </c>
    </row>
    <row r="83" spans="1:13" ht="16.5" customHeight="1" x14ac:dyDescent="0.2">
      <c r="A83" s="90" t="s">
        <v>60</v>
      </c>
      <c r="B83" s="36" t="s">
        <v>17</v>
      </c>
      <c r="C83" s="36" t="s">
        <v>64</v>
      </c>
      <c r="D83" s="36" t="s">
        <v>61</v>
      </c>
      <c r="E83" s="38">
        <v>4</v>
      </c>
      <c r="F83" s="38">
        <v>4</v>
      </c>
      <c r="G83" s="38">
        <v>4</v>
      </c>
    </row>
    <row r="84" spans="1:13" x14ac:dyDescent="0.2">
      <c r="A84" s="37" t="s">
        <v>67</v>
      </c>
      <c r="B84" s="36" t="s">
        <v>17</v>
      </c>
      <c r="C84" s="36" t="s">
        <v>68</v>
      </c>
      <c r="D84" s="36" t="s">
        <v>0</v>
      </c>
      <c r="E84" s="38">
        <v>0</v>
      </c>
      <c r="F84" s="38">
        <v>6</v>
      </c>
      <c r="G84" s="38">
        <v>12</v>
      </c>
      <c r="H84" s="67"/>
      <c r="L84" s="94"/>
    </row>
    <row r="85" spans="1:13" ht="14.45" customHeight="1" x14ac:dyDescent="0.2">
      <c r="A85" s="37" t="s">
        <v>69</v>
      </c>
      <c r="B85" s="36" t="s">
        <v>17</v>
      </c>
      <c r="C85" s="36" t="s">
        <v>68</v>
      </c>
      <c r="D85" s="36" t="s">
        <v>70</v>
      </c>
      <c r="E85" s="38">
        <v>0</v>
      </c>
      <c r="F85" s="38">
        <v>6</v>
      </c>
      <c r="G85" s="38">
        <v>12</v>
      </c>
      <c r="H85" s="68"/>
      <c r="K85" s="24"/>
      <c r="L85" s="94"/>
      <c r="M85" s="33"/>
    </row>
  </sheetData>
  <mergeCells count="16">
    <mergeCell ref="A1:G1"/>
    <mergeCell ref="A2:G2"/>
    <mergeCell ref="A3:G3"/>
    <mergeCell ref="A4:G4"/>
    <mergeCell ref="A5:G5"/>
    <mergeCell ref="A14:A15"/>
    <mergeCell ref="B14:B15"/>
    <mergeCell ref="C14:C15"/>
    <mergeCell ref="D14:D15"/>
    <mergeCell ref="E14:G14"/>
    <mergeCell ref="A13:G13"/>
    <mergeCell ref="A7:G7"/>
    <mergeCell ref="A8:G8"/>
    <mergeCell ref="A9:G9"/>
    <mergeCell ref="A10:G10"/>
    <mergeCell ref="A11:G11"/>
  </mergeCells>
  <pageMargins left="0.98425196850393704" right="0.19685039370078741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2023-11-30T14:42:20Z</dcterms:modified>
</cp:coreProperties>
</file>